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585"/>
  </bookViews>
  <sheets>
    <sheet name="Original for send" sheetId="1" r:id="rId1"/>
  </sheets>
  <definedNames>
    <definedName name="_xlnm._FilterDatabase" localSheetId="0" hidden="1">'Original for send'!$A$8:$K$28</definedName>
  </definedNames>
  <calcPr calcId="124519"/>
</workbook>
</file>

<file path=xl/calcChain.xml><?xml version="1.0" encoding="utf-8"?>
<calcChain xmlns="http://schemas.openxmlformats.org/spreadsheetml/2006/main">
  <c r="I30" i="1"/>
  <c r="G30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30" s="1"/>
  <c r="J30" l="1"/>
</calcChain>
</file>

<file path=xl/sharedStrings.xml><?xml version="1.0" encoding="utf-8"?>
<sst xmlns="http://schemas.openxmlformats.org/spreadsheetml/2006/main" count="100" uniqueCount="49">
  <si>
    <t>в лева</t>
  </si>
  <si>
    <t>№ по ред</t>
  </si>
  <si>
    <t>Клиент</t>
  </si>
  <si>
    <t>Участник в предизборната кампания, за който е предназначена услугата.стоката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</si>
  <si>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</si>
  <si>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</si>
  <si>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</si>
  <si>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</si>
  <si>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услугата.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</si>
  <si>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</si>
  <si>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</si>
  <si>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</si>
  <si>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</si>
  <si>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. участник</t>
  </si>
  <si>
    <t>от ЦИК
(чл. 178, 
ал. 4 от ИК)</t>
  </si>
  <si>
    <t>Аудио-визуални произведения в телевизия и технически услуги</t>
  </si>
  <si>
    <t>Аргент 2002 ООД</t>
  </si>
  <si>
    <t>ДИРЕКТ МЕДИЯ КРЕС  ЕООД</t>
  </si>
  <si>
    <t>Централна избирателна комисия</t>
  </si>
  <si>
    <t xml:space="preserve">                                                                                                                                                                                                            Образец, чл. 172, ал. 2 от Изборния кодекс
Информация от БТВ Медиа Груп ЕАД                                                                                                                                                                                                                                          (доставчик на медийни услуги, социологически и рекламни агенции и агенции за осъществяване на връзки с обществеността)
за предоставените услуги.стоки във връзка с предизборната кампания за Парламентарни избори,                                                                                                                                  проведени на 26 Март 2017</t>
  </si>
  <si>
    <t>ПП АБВ</t>
  </si>
  <si>
    <t>Директ Медия ЕООД</t>
  </si>
  <si>
    <t>ПП Движение за равноправен обществен модел</t>
  </si>
  <si>
    <t>ПП ГЕРБ</t>
  </si>
  <si>
    <t>ПП АТАКА</t>
  </si>
  <si>
    <t>0000049958</t>
  </si>
  <si>
    <t>0000050254</t>
  </si>
  <si>
    <t>0000050201</t>
  </si>
  <si>
    <t>0000049962</t>
  </si>
  <si>
    <t>5000000418</t>
  </si>
  <si>
    <t>0000050010</t>
  </si>
  <si>
    <t>0000050255</t>
  </si>
  <si>
    <t>0000050202</t>
  </si>
  <si>
    <t>0000050023</t>
  </si>
  <si>
    <t>0000049738</t>
  </si>
  <si>
    <t>0000050011</t>
  </si>
  <si>
    <t>0000050256</t>
  </si>
  <si>
    <t>0000050204</t>
  </si>
  <si>
    <t>ПП Движение за Права и Свободи</t>
  </si>
  <si>
    <t>Коалиция АБВ - Движение 21</t>
  </si>
  <si>
    <t>Коалиция БСП за България</t>
  </si>
  <si>
    <t>Коалиция Нова Република</t>
  </si>
  <si>
    <t>КП Реформаторски блок - Глас Народен</t>
  </si>
  <si>
    <t>КП Обединени патриоти - НФСБ. АТАКА и ВМРО</t>
  </si>
  <si>
    <t>08/03/2017, 16/03/2017, 22/03/2017</t>
  </si>
  <si>
    <t>01/03/2017, 02/03/2017, 06/03/2017, 07/03/2017, 08/03/2017, 09/03/2017, 13/03/2017, 15/03/2017, 16/03/2017, 17/03/2017, 20/03/2017, 22/03/2017, 23/03/2017, 24/03/2017</t>
  </si>
  <si>
    <t>Аудио-визуални произведения в сайтове</t>
  </si>
  <si>
    <t>7000001439</t>
  </si>
  <si>
    <t>7000001440</t>
  </si>
</sst>
</file>

<file path=xl/styles.xml><?xml version="1.0" encoding="utf-8"?>
<styleSheet xmlns="http://schemas.openxmlformats.org/spreadsheetml/2006/main">
  <numFmts count="4">
    <numFmt numFmtId="43" formatCode="_-* #,##0.00\ _л_в_._-;\-* #,##0.00\ _л_в_._-;_-* &quot;-&quot;??\ _л_в_._-;_-@_-"/>
    <numFmt numFmtId="164" formatCode="_-* #,##0.00_-;\-* #,##0.00_-;_-* &quot;-&quot;??_-;_-@_-"/>
    <numFmt numFmtId="165" formatCode="#,##0.00_ ;[Red]\-#,##0.00\ "/>
    <numFmt numFmtId="166" formatCode="_-* #,##0.00\ _л_в_-;\-* #,##0.00\ _л_в_-;_-* &quot;-&quot;??\ _л_в_-;_-@_-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6" fontId="31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2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34" fillId="0" borderId="0"/>
    <xf numFmtId="0" fontId="18" fillId="0" borderId="0"/>
    <xf numFmtId="0" fontId="18" fillId="0" borderId="0"/>
    <xf numFmtId="0" fontId="31" fillId="0" borderId="0">
      <alignment vertical="top"/>
    </xf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31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4" fontId="21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9" fontId="22" fillId="0" borderId="0" xfId="0" applyNumberFormat="1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4" fontId="26" fillId="0" borderId="17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" fontId="27" fillId="0" borderId="11" xfId="0" applyNumberFormat="1" applyFont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center" vertical="center" wrapText="1"/>
    </xf>
    <xf numFmtId="14" fontId="28" fillId="33" borderId="11" xfId="0" applyNumberFormat="1" applyFont="1" applyFill="1" applyBorder="1" applyAlignment="1">
      <alignment horizontal="center" vertical="center" wrapText="1"/>
    </xf>
    <xf numFmtId="4" fontId="28" fillId="33" borderId="11" xfId="1" applyNumberFormat="1" applyFont="1" applyFill="1" applyBorder="1" applyAlignment="1">
      <alignment horizontal="center" vertical="center" wrapText="1"/>
    </xf>
    <xf numFmtId="4" fontId="28" fillId="33" borderId="1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14" fontId="29" fillId="0" borderId="11" xfId="0" applyNumberFormat="1" applyFont="1" applyFill="1" applyBorder="1" applyAlignment="1">
      <alignment horizontal="center" vertical="center" wrapText="1"/>
    </xf>
    <xf numFmtId="4" fontId="29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14" fontId="30" fillId="0" borderId="11" xfId="0" applyNumberFormat="1" applyFont="1" applyBorder="1" applyAlignment="1">
      <alignment horizontal="center" vertical="center" wrapText="1"/>
    </xf>
    <xf numFmtId="165" fontId="30" fillId="0" borderId="11" xfId="0" applyNumberFormat="1" applyFont="1" applyBorder="1" applyAlignment="1">
      <alignment horizontal="center" vertical="center" wrapText="1"/>
    </xf>
    <xf numFmtId="4" fontId="30" fillId="0" borderId="11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center" wrapText="1"/>
    </xf>
    <xf numFmtId="49" fontId="25" fillId="0" borderId="17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 3" xfId="30"/>
    <cellStyle name="Comma 4" xfId="31"/>
    <cellStyle name="Explanatory Text 2" xfId="32"/>
    <cellStyle name="Good" xfId="1" builtinId="26"/>
    <cellStyle name="Good 2" xfId="33"/>
    <cellStyle name="Good 3" xfId="34"/>
    <cellStyle name="Heading 1 2" xfId="35"/>
    <cellStyle name="Heading 2 2" xfId="36"/>
    <cellStyle name="Heading 3 2" xfId="37"/>
    <cellStyle name="Heading 4 2" xfId="38"/>
    <cellStyle name="Input 2" xfId="39"/>
    <cellStyle name="Linked Cell 2" xfId="40"/>
    <cellStyle name="Neutral 2" xfId="41"/>
    <cellStyle name="Normal" xfId="0" builtinId="0"/>
    <cellStyle name="Normal 10" xfId="42"/>
    <cellStyle name="Normal 11" xfId="43"/>
    <cellStyle name="Normal 2" xfId="44"/>
    <cellStyle name="Normal 2 2" xfId="45"/>
    <cellStyle name="Normal 2 3" xfId="46"/>
    <cellStyle name="Normal 2 4" xfId="47"/>
    <cellStyle name="Normal 2 5" xfId="48"/>
    <cellStyle name="Normal 3" xfId="49"/>
    <cellStyle name="Normal 3 2" xfId="50"/>
    <cellStyle name="Normal 4" xfId="51"/>
    <cellStyle name="Normal 5" xfId="52"/>
    <cellStyle name="Normal 6" xfId="53"/>
    <cellStyle name="Normal 7" xfId="54"/>
    <cellStyle name="Normal 8" xfId="55"/>
    <cellStyle name="Normal 9" xfId="56"/>
    <cellStyle name="Note 2" xfId="57"/>
    <cellStyle name="Output 2" xfId="58"/>
    <cellStyle name="Percent 2" xfId="59"/>
    <cellStyle name="Title 2" xfId="60"/>
    <cellStyle name="Total 2" xfId="61"/>
    <cellStyle name="Warning Text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A32" sqref="A32:XFD43"/>
    </sheetView>
  </sheetViews>
  <sheetFormatPr defaultColWidth="9.140625" defaultRowHeight="15"/>
  <cols>
    <col min="1" max="1" width="4.5703125" style="1" customWidth="1"/>
    <col min="2" max="2" width="18.42578125" style="1" customWidth="1"/>
    <col min="3" max="3" width="28.42578125" style="1" customWidth="1"/>
    <col min="4" max="4" width="13" style="29" customWidth="1"/>
    <col min="5" max="5" width="10.140625" style="1" customWidth="1"/>
    <col min="6" max="6" width="16.7109375" style="1" customWidth="1"/>
    <col min="7" max="7" width="15.5703125" style="1" customWidth="1"/>
    <col min="8" max="8" width="10" style="1" customWidth="1"/>
    <col min="9" max="9" width="12.7109375" style="30" customWidth="1"/>
    <col min="10" max="10" width="15.85546875" style="1" customWidth="1"/>
    <col min="11" max="11" width="11.85546875" style="1" customWidth="1"/>
    <col min="12" max="16384" width="9.140625" style="1"/>
  </cols>
  <sheetData>
    <row r="1" spans="1:11" ht="143.44999999999999" customHeight="1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25" customHeight="1">
      <c r="A2" s="2"/>
      <c r="B2" s="2"/>
      <c r="C2" s="2"/>
      <c r="D2" s="3"/>
      <c r="E2" s="2"/>
      <c r="F2" s="2"/>
      <c r="G2" s="2"/>
      <c r="H2" s="2"/>
      <c r="I2" s="4"/>
      <c r="J2" s="2"/>
      <c r="K2" s="2"/>
    </row>
    <row r="3" spans="1:11">
      <c r="A3" s="5"/>
      <c r="B3" s="5"/>
      <c r="C3" s="5"/>
      <c r="D3" s="6"/>
      <c r="E3" s="5"/>
      <c r="F3" s="5"/>
      <c r="G3" s="5"/>
      <c r="H3" s="5"/>
      <c r="I3" s="7"/>
      <c r="J3" s="5"/>
      <c r="K3" s="8" t="s">
        <v>0</v>
      </c>
    </row>
    <row r="4" spans="1:11" ht="30.75" customHeight="1">
      <c r="A4" s="32" t="s">
        <v>1</v>
      </c>
      <c r="B4" s="35" t="s">
        <v>2</v>
      </c>
      <c r="C4" s="38" t="s">
        <v>3</v>
      </c>
      <c r="D4" s="41" t="s">
        <v>4</v>
      </c>
      <c r="E4" s="41"/>
      <c r="F4" s="41"/>
      <c r="G4" s="41"/>
      <c r="H4" s="41" t="s">
        <v>5</v>
      </c>
      <c r="I4" s="41"/>
      <c r="J4" s="41"/>
      <c r="K4" s="41"/>
    </row>
    <row r="5" spans="1:11" ht="16.5" customHeight="1">
      <c r="A5" s="33"/>
      <c r="B5" s="36"/>
      <c r="C5" s="39"/>
      <c r="D5" s="42" t="s">
        <v>6</v>
      </c>
      <c r="E5" s="38" t="s">
        <v>7</v>
      </c>
      <c r="F5" s="38" t="s">
        <v>8</v>
      </c>
      <c r="G5" s="38" t="s">
        <v>9</v>
      </c>
      <c r="H5" s="38" t="s">
        <v>10</v>
      </c>
      <c r="I5" s="45" t="s">
        <v>11</v>
      </c>
      <c r="J5" s="46"/>
      <c r="K5" s="38" t="s">
        <v>12</v>
      </c>
    </row>
    <row r="6" spans="1:11" ht="60" customHeight="1">
      <c r="A6" s="33"/>
      <c r="B6" s="36"/>
      <c r="C6" s="39"/>
      <c r="D6" s="43"/>
      <c r="E6" s="39"/>
      <c r="F6" s="39"/>
      <c r="G6" s="39"/>
      <c r="H6" s="39"/>
      <c r="I6" s="47"/>
      <c r="J6" s="48"/>
      <c r="K6" s="39"/>
    </row>
    <row r="7" spans="1:11" ht="42.75" customHeight="1">
      <c r="A7" s="34"/>
      <c r="B7" s="37"/>
      <c r="C7" s="40"/>
      <c r="D7" s="44"/>
      <c r="E7" s="40"/>
      <c r="F7" s="40"/>
      <c r="G7" s="40"/>
      <c r="H7" s="40"/>
      <c r="I7" s="9" t="s">
        <v>13</v>
      </c>
      <c r="J7" s="10" t="s">
        <v>14</v>
      </c>
      <c r="K7" s="40"/>
    </row>
    <row r="8" spans="1:11">
      <c r="A8" s="11">
        <v>1</v>
      </c>
      <c r="B8" s="11">
        <v>2</v>
      </c>
      <c r="C8" s="11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3">
        <v>9</v>
      </c>
      <c r="J8" s="11">
        <v>10</v>
      </c>
      <c r="K8" s="11">
        <v>11</v>
      </c>
    </row>
    <row r="9" spans="1:11" s="19" customFormat="1" ht="45">
      <c r="A9" s="14">
        <v>1</v>
      </c>
      <c r="B9" s="14" t="s">
        <v>16</v>
      </c>
      <c r="C9" s="14" t="s">
        <v>38</v>
      </c>
      <c r="D9" s="15" t="s">
        <v>25</v>
      </c>
      <c r="E9" s="16">
        <v>42825</v>
      </c>
      <c r="F9" s="14" t="s">
        <v>15</v>
      </c>
      <c r="G9" s="17">
        <v>14412.552000000001</v>
      </c>
      <c r="H9" s="16">
        <v>42766</v>
      </c>
      <c r="I9" s="18">
        <v>14412.552000000001</v>
      </c>
      <c r="J9" s="18">
        <v>0</v>
      </c>
      <c r="K9" s="18">
        <f>G9-I9</f>
        <v>0</v>
      </c>
    </row>
    <row r="10" spans="1:11" s="19" customFormat="1" ht="45">
      <c r="A10" s="14">
        <v>2</v>
      </c>
      <c r="B10" s="14" t="s">
        <v>16</v>
      </c>
      <c r="C10" s="14" t="s">
        <v>38</v>
      </c>
      <c r="D10" s="15" t="s">
        <v>26</v>
      </c>
      <c r="E10" s="16">
        <v>42825</v>
      </c>
      <c r="F10" s="14" t="s">
        <v>15</v>
      </c>
      <c r="G10" s="17">
        <v>828</v>
      </c>
      <c r="H10" s="16">
        <v>42766</v>
      </c>
      <c r="I10" s="18">
        <v>828</v>
      </c>
      <c r="J10" s="18">
        <v>0</v>
      </c>
      <c r="K10" s="18">
        <f t="shared" ref="K10:K25" si="0">G10-I10</f>
        <v>0</v>
      </c>
    </row>
    <row r="11" spans="1:11" s="19" customFormat="1" ht="45">
      <c r="A11" s="14">
        <v>3</v>
      </c>
      <c r="B11" s="14" t="s">
        <v>20</v>
      </c>
      <c r="C11" s="14" t="s">
        <v>39</v>
      </c>
      <c r="D11" s="15" t="s">
        <v>27</v>
      </c>
      <c r="E11" s="16">
        <v>42825</v>
      </c>
      <c r="F11" s="14" t="s">
        <v>15</v>
      </c>
      <c r="G11" s="17">
        <v>41428.475999999995</v>
      </c>
      <c r="H11" s="16" t="s">
        <v>44</v>
      </c>
      <c r="I11" s="18">
        <v>41428.475999999995</v>
      </c>
      <c r="J11" s="18">
        <v>0</v>
      </c>
      <c r="K11" s="18">
        <f t="shared" si="0"/>
        <v>0</v>
      </c>
    </row>
    <row r="12" spans="1:11" s="19" customFormat="1" ht="45">
      <c r="A12" s="14">
        <v>4</v>
      </c>
      <c r="B12" s="14" t="s">
        <v>20</v>
      </c>
      <c r="C12" s="14" t="s">
        <v>39</v>
      </c>
      <c r="D12" s="15" t="s">
        <v>27</v>
      </c>
      <c r="E12" s="16">
        <v>42825</v>
      </c>
      <c r="F12" s="14" t="s">
        <v>15</v>
      </c>
      <c r="G12" s="17">
        <v>3600</v>
      </c>
      <c r="H12" s="16" t="s">
        <v>44</v>
      </c>
      <c r="I12" s="18">
        <v>3600</v>
      </c>
      <c r="J12" s="18">
        <v>0</v>
      </c>
      <c r="K12" s="18">
        <f t="shared" si="0"/>
        <v>0</v>
      </c>
    </row>
    <row r="13" spans="1:11" s="19" customFormat="1" ht="45">
      <c r="A13" s="14">
        <v>5</v>
      </c>
      <c r="B13" s="14" t="s">
        <v>16</v>
      </c>
      <c r="C13" s="14" t="s">
        <v>40</v>
      </c>
      <c r="D13" s="15" t="s">
        <v>28</v>
      </c>
      <c r="E13" s="16">
        <v>42825</v>
      </c>
      <c r="F13" s="14" t="s">
        <v>15</v>
      </c>
      <c r="G13" s="17">
        <v>80645.616000000009</v>
      </c>
      <c r="H13" s="16">
        <v>42766</v>
      </c>
      <c r="I13" s="18">
        <v>80645.616000000009</v>
      </c>
      <c r="J13" s="18">
        <v>0</v>
      </c>
      <c r="K13" s="18">
        <f t="shared" si="0"/>
        <v>0</v>
      </c>
    </row>
    <row r="14" spans="1:11" s="19" customFormat="1" ht="45">
      <c r="A14" s="14">
        <v>6</v>
      </c>
      <c r="B14" s="14" t="s">
        <v>16</v>
      </c>
      <c r="C14" s="14" t="s">
        <v>40</v>
      </c>
      <c r="D14" s="15" t="s">
        <v>28</v>
      </c>
      <c r="E14" s="16">
        <v>42825</v>
      </c>
      <c r="F14" s="14" t="s">
        <v>15</v>
      </c>
      <c r="G14" s="17">
        <v>104267.856</v>
      </c>
      <c r="H14" s="16">
        <v>42766</v>
      </c>
      <c r="I14" s="18">
        <v>104267.856</v>
      </c>
      <c r="J14" s="18">
        <v>0</v>
      </c>
      <c r="K14" s="18">
        <f t="shared" si="0"/>
        <v>0</v>
      </c>
    </row>
    <row r="15" spans="1:11" s="19" customFormat="1" ht="45">
      <c r="A15" s="14">
        <v>7</v>
      </c>
      <c r="B15" s="14" t="s">
        <v>16</v>
      </c>
      <c r="C15" s="14" t="s">
        <v>40</v>
      </c>
      <c r="D15" s="15" t="s">
        <v>29</v>
      </c>
      <c r="E15" s="16">
        <v>42825</v>
      </c>
      <c r="F15" s="14" t="s">
        <v>15</v>
      </c>
      <c r="G15" s="17">
        <v>7662</v>
      </c>
      <c r="H15" s="16">
        <v>42766</v>
      </c>
      <c r="I15" s="18">
        <v>7662</v>
      </c>
      <c r="J15" s="18">
        <v>0</v>
      </c>
      <c r="K15" s="18">
        <f t="shared" si="0"/>
        <v>0</v>
      </c>
    </row>
    <row r="16" spans="1:11" s="19" customFormat="1" ht="157.5">
      <c r="A16" s="14">
        <v>8</v>
      </c>
      <c r="B16" s="14" t="s">
        <v>21</v>
      </c>
      <c r="C16" s="14" t="s">
        <v>41</v>
      </c>
      <c r="D16" s="15" t="s">
        <v>30</v>
      </c>
      <c r="E16" s="16">
        <v>42825</v>
      </c>
      <c r="F16" s="14" t="s">
        <v>15</v>
      </c>
      <c r="G16" s="17">
        <v>77202.720000000001</v>
      </c>
      <c r="H16" s="16" t="s">
        <v>45</v>
      </c>
      <c r="I16" s="18">
        <v>77202.720000000001</v>
      </c>
      <c r="J16" s="18">
        <v>0</v>
      </c>
      <c r="K16" s="18">
        <f t="shared" si="0"/>
        <v>0</v>
      </c>
    </row>
    <row r="17" spans="1:11" s="19" customFormat="1" ht="157.5">
      <c r="A17" s="14">
        <v>9</v>
      </c>
      <c r="B17" s="14" t="s">
        <v>21</v>
      </c>
      <c r="C17" s="14" t="s">
        <v>41</v>
      </c>
      <c r="D17" s="15" t="s">
        <v>30</v>
      </c>
      <c r="E17" s="16">
        <v>42825</v>
      </c>
      <c r="F17" s="14" t="s">
        <v>15</v>
      </c>
      <c r="G17" s="17">
        <v>15926.975999999999</v>
      </c>
      <c r="H17" s="16" t="s">
        <v>45</v>
      </c>
      <c r="I17" s="18">
        <v>15926.975999999999</v>
      </c>
      <c r="J17" s="18">
        <v>0</v>
      </c>
      <c r="K17" s="18">
        <f t="shared" si="0"/>
        <v>0</v>
      </c>
    </row>
    <row r="18" spans="1:11" s="19" customFormat="1" ht="157.5">
      <c r="A18" s="14">
        <v>10</v>
      </c>
      <c r="B18" s="14" t="s">
        <v>21</v>
      </c>
      <c r="C18" s="14" t="s">
        <v>41</v>
      </c>
      <c r="D18" s="15" t="s">
        <v>31</v>
      </c>
      <c r="E18" s="16">
        <v>42825</v>
      </c>
      <c r="F18" s="14" t="s">
        <v>15</v>
      </c>
      <c r="G18" s="17">
        <v>720</v>
      </c>
      <c r="H18" s="16" t="s">
        <v>45</v>
      </c>
      <c r="I18" s="18">
        <v>720</v>
      </c>
      <c r="J18" s="18">
        <v>0</v>
      </c>
      <c r="K18" s="18">
        <f t="shared" si="0"/>
        <v>0</v>
      </c>
    </row>
    <row r="19" spans="1:11" s="19" customFormat="1" ht="45">
      <c r="A19" s="14">
        <v>11</v>
      </c>
      <c r="B19" s="14" t="s">
        <v>22</v>
      </c>
      <c r="C19" s="14" t="s">
        <v>22</v>
      </c>
      <c r="D19" s="15" t="s">
        <v>32</v>
      </c>
      <c r="E19" s="16">
        <v>42825</v>
      </c>
      <c r="F19" s="14" t="s">
        <v>15</v>
      </c>
      <c r="G19" s="17">
        <v>5854.8360000000002</v>
      </c>
      <c r="H19" s="16"/>
      <c r="I19" s="18">
        <v>0</v>
      </c>
      <c r="J19" s="18">
        <v>0</v>
      </c>
      <c r="K19" s="18">
        <f t="shared" si="0"/>
        <v>5854.8360000000002</v>
      </c>
    </row>
    <row r="20" spans="1:11" s="19" customFormat="1" ht="45">
      <c r="A20" s="14">
        <v>12</v>
      </c>
      <c r="B20" s="14" t="s">
        <v>18</v>
      </c>
      <c r="C20" s="14" t="s">
        <v>22</v>
      </c>
      <c r="D20" s="15" t="s">
        <v>33</v>
      </c>
      <c r="E20" s="16">
        <v>42825</v>
      </c>
      <c r="F20" s="14" t="s">
        <v>15</v>
      </c>
      <c r="G20" s="17">
        <v>19217.723999999998</v>
      </c>
      <c r="H20" s="16"/>
      <c r="I20" s="18">
        <v>0</v>
      </c>
      <c r="J20" s="18">
        <v>0</v>
      </c>
      <c r="K20" s="18">
        <f t="shared" si="0"/>
        <v>19217.723999999998</v>
      </c>
    </row>
    <row r="21" spans="1:11" s="19" customFormat="1" ht="45">
      <c r="A21" s="14">
        <v>13</v>
      </c>
      <c r="B21" s="14" t="s">
        <v>23</v>
      </c>
      <c r="C21" s="14" t="s">
        <v>23</v>
      </c>
      <c r="D21" s="15" t="s">
        <v>34</v>
      </c>
      <c r="E21" s="16">
        <v>42800</v>
      </c>
      <c r="F21" s="14" t="s">
        <v>15</v>
      </c>
      <c r="G21" s="17">
        <v>119629.58399999999</v>
      </c>
      <c r="H21" s="16">
        <v>42800</v>
      </c>
      <c r="I21" s="18">
        <v>119629.58399999999</v>
      </c>
      <c r="J21" s="18">
        <v>0</v>
      </c>
      <c r="K21" s="18">
        <f t="shared" si="0"/>
        <v>0</v>
      </c>
    </row>
    <row r="22" spans="1:11" s="19" customFormat="1" ht="157.5">
      <c r="A22" s="14">
        <v>14</v>
      </c>
      <c r="B22" s="14" t="s">
        <v>21</v>
      </c>
      <c r="C22" s="14" t="s">
        <v>42</v>
      </c>
      <c r="D22" s="15" t="s">
        <v>35</v>
      </c>
      <c r="E22" s="16">
        <v>42825</v>
      </c>
      <c r="F22" s="14" t="s">
        <v>15</v>
      </c>
      <c r="G22" s="17">
        <v>147212.63999999998</v>
      </c>
      <c r="H22" s="16" t="s">
        <v>45</v>
      </c>
      <c r="I22" s="18">
        <v>147212.63999999998</v>
      </c>
      <c r="J22" s="18">
        <v>0</v>
      </c>
      <c r="K22" s="18">
        <f t="shared" si="0"/>
        <v>0</v>
      </c>
    </row>
    <row r="23" spans="1:11" s="19" customFormat="1" ht="157.5">
      <c r="A23" s="14">
        <v>15</v>
      </c>
      <c r="B23" s="14" t="s">
        <v>21</v>
      </c>
      <c r="C23" s="14" t="s">
        <v>42</v>
      </c>
      <c r="D23" s="15" t="s">
        <v>35</v>
      </c>
      <c r="E23" s="16">
        <v>42825</v>
      </c>
      <c r="F23" s="14" t="s">
        <v>15</v>
      </c>
      <c r="G23" s="17">
        <v>88741.439999999988</v>
      </c>
      <c r="H23" s="16" t="s">
        <v>45</v>
      </c>
      <c r="I23" s="18">
        <v>88741.439999999988</v>
      </c>
      <c r="J23" s="18">
        <v>0</v>
      </c>
      <c r="K23" s="18">
        <f t="shared" si="0"/>
        <v>0</v>
      </c>
    </row>
    <row r="24" spans="1:11" s="19" customFormat="1" ht="157.5">
      <c r="A24" s="14">
        <v>16</v>
      </c>
      <c r="B24" s="14" t="s">
        <v>21</v>
      </c>
      <c r="C24" s="14" t="s">
        <v>42</v>
      </c>
      <c r="D24" s="15" t="s">
        <v>36</v>
      </c>
      <c r="E24" s="16">
        <v>42825</v>
      </c>
      <c r="F24" s="14" t="s">
        <v>15</v>
      </c>
      <c r="G24" s="17">
        <v>8160</v>
      </c>
      <c r="H24" s="16" t="s">
        <v>45</v>
      </c>
      <c r="I24" s="18">
        <v>8160</v>
      </c>
      <c r="J24" s="18">
        <v>0</v>
      </c>
      <c r="K24" s="18">
        <f t="shared" si="0"/>
        <v>0</v>
      </c>
    </row>
    <row r="25" spans="1:11" s="19" customFormat="1" ht="45">
      <c r="A25" s="14">
        <v>17</v>
      </c>
      <c r="B25" s="14" t="s">
        <v>24</v>
      </c>
      <c r="C25" s="14" t="s">
        <v>43</v>
      </c>
      <c r="D25" s="15" t="s">
        <v>37</v>
      </c>
      <c r="E25" s="16">
        <v>42825</v>
      </c>
      <c r="F25" s="14" t="s">
        <v>15</v>
      </c>
      <c r="G25" s="17">
        <v>22773.827999999998</v>
      </c>
      <c r="H25" s="16">
        <v>42817</v>
      </c>
      <c r="I25" s="18">
        <v>22773.827999999998</v>
      </c>
      <c r="J25" s="18">
        <v>0</v>
      </c>
      <c r="K25" s="18">
        <f t="shared" si="0"/>
        <v>0</v>
      </c>
    </row>
    <row r="26" spans="1:11" s="19" customFormat="1" ht="33.75">
      <c r="A26" s="14">
        <v>18</v>
      </c>
      <c r="B26" s="14" t="s">
        <v>17</v>
      </c>
      <c r="C26" s="14" t="s">
        <v>42</v>
      </c>
      <c r="D26" s="15" t="s">
        <v>47</v>
      </c>
      <c r="E26" s="16">
        <v>42825</v>
      </c>
      <c r="F26" s="14" t="s">
        <v>46</v>
      </c>
      <c r="G26" s="17">
        <v>2451.4560000000001</v>
      </c>
      <c r="H26" s="16">
        <v>42810</v>
      </c>
      <c r="I26" s="18">
        <v>2451.4560000000001</v>
      </c>
      <c r="J26" s="18">
        <v>0</v>
      </c>
      <c r="K26" s="18">
        <f t="shared" ref="K26:K27" si="1">G26-I26</f>
        <v>0</v>
      </c>
    </row>
    <row r="27" spans="1:11" s="19" customFormat="1" ht="33.75">
      <c r="A27" s="14">
        <v>19</v>
      </c>
      <c r="B27" s="14" t="s">
        <v>17</v>
      </c>
      <c r="C27" s="14" t="s">
        <v>41</v>
      </c>
      <c r="D27" s="15" t="s">
        <v>48</v>
      </c>
      <c r="E27" s="16">
        <v>42825</v>
      </c>
      <c r="F27" s="14" t="s">
        <v>46</v>
      </c>
      <c r="G27" s="17">
        <v>4202.4960000000001</v>
      </c>
      <c r="H27" s="16">
        <v>42796</v>
      </c>
      <c r="I27" s="18">
        <v>4202.4960000000001</v>
      </c>
      <c r="J27" s="18">
        <v>0</v>
      </c>
      <c r="K27" s="18">
        <f t="shared" si="1"/>
        <v>0</v>
      </c>
    </row>
    <row r="28" spans="1:11" s="19" customFormat="1">
      <c r="A28" s="20"/>
      <c r="B28" s="20"/>
      <c r="C28" s="20"/>
      <c r="D28" s="21"/>
      <c r="E28" s="22"/>
      <c r="F28" s="20"/>
      <c r="G28" s="23"/>
      <c r="H28" s="22"/>
      <c r="I28" s="23"/>
      <c r="J28" s="23"/>
      <c r="K28" s="23"/>
    </row>
    <row r="29" spans="1:11">
      <c r="A29" s="24"/>
      <c r="B29" s="24"/>
      <c r="C29" s="24"/>
      <c r="D29" s="25"/>
      <c r="E29" s="26"/>
      <c r="F29" s="24"/>
      <c r="G29" s="27"/>
      <c r="H29" s="26"/>
      <c r="I29" s="28"/>
      <c r="J29" s="28"/>
      <c r="K29" s="24"/>
    </row>
    <row r="30" spans="1:11">
      <c r="A30" s="24"/>
      <c r="B30" s="24"/>
      <c r="C30" s="24"/>
      <c r="D30" s="25"/>
      <c r="E30" s="26"/>
      <c r="F30" s="24"/>
      <c r="G30" s="27">
        <f>SUBTOTAL(9,G9:G28)</f>
        <v>764938.2</v>
      </c>
      <c r="H30" s="26"/>
      <c r="I30" s="27">
        <f>SUBTOTAL(9,I9:I28)</f>
        <v>739865.6399999999</v>
      </c>
      <c r="J30" s="27">
        <f>SUBTOTAL(9,J9:J28)</f>
        <v>0</v>
      </c>
      <c r="K30" s="27">
        <f>SUBTOTAL(9,K9:K28)</f>
        <v>25072.559999999998</v>
      </c>
    </row>
    <row r="31" spans="1:11">
      <c r="A31" s="24"/>
      <c r="B31" s="24"/>
      <c r="C31" s="24"/>
      <c r="D31" s="25"/>
      <c r="E31" s="26"/>
      <c r="F31" s="24"/>
      <c r="G31" s="27"/>
      <c r="H31" s="26"/>
      <c r="I31" s="28"/>
      <c r="J31" s="28"/>
      <c r="K31" s="24"/>
    </row>
  </sheetData>
  <autoFilter ref="A8:K28">
    <sortState ref="A9:K49">
      <sortCondition ref="E8:E49"/>
    </sortState>
  </autoFilter>
  <mergeCells count="13">
    <mergeCell ref="H5:H7"/>
    <mergeCell ref="I5:J6"/>
    <mergeCell ref="K5:K7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</mergeCells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 for send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antonte</dc:creator>
  <cp:lastModifiedBy>WORK</cp:lastModifiedBy>
  <dcterms:created xsi:type="dcterms:W3CDTF">2015-11-24T14:38:54Z</dcterms:created>
  <dcterms:modified xsi:type="dcterms:W3CDTF">2017-05-26T06:46:16Z</dcterms:modified>
</cp:coreProperties>
</file>